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1840" windowHeight="136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Лист1!$9:$11</definedName>
  </definedNames>
  <calcPr calcId="124519"/>
</workbook>
</file>

<file path=xl/calcChain.xml><?xml version="1.0" encoding="utf-8"?>
<calcChain xmlns="http://schemas.openxmlformats.org/spreadsheetml/2006/main">
  <c r="H19" i="1"/>
  <c r="H18"/>
  <c r="H25"/>
  <c r="K32" l="1"/>
  <c r="J32"/>
  <c r="I32"/>
  <c r="H32"/>
  <c r="G32"/>
  <c r="F32"/>
  <c r="K17"/>
  <c r="J17"/>
  <c r="I17"/>
  <c r="H17"/>
  <c r="G17"/>
  <c r="F17"/>
  <c r="K14"/>
  <c r="J14"/>
  <c r="I14"/>
  <c r="H14"/>
  <c r="G14"/>
  <c r="F14"/>
  <c r="K24"/>
  <c r="J24"/>
  <c r="I24" l="1"/>
  <c r="I13" s="1"/>
  <c r="K13"/>
  <c r="J13"/>
  <c r="H24"/>
  <c r="K12" l="1"/>
  <c r="K36" s="1"/>
  <c r="J12"/>
  <c r="J36" s="1"/>
  <c r="I12"/>
  <c r="I36" s="1"/>
  <c r="H13"/>
  <c r="F24"/>
  <c r="G24"/>
  <c r="H12" l="1"/>
  <c r="H36" s="1"/>
  <c r="F13"/>
  <c r="F12" s="1"/>
  <c r="G13"/>
  <c r="G12" s="1"/>
  <c r="F36" l="1"/>
  <c r="G36"/>
</calcChain>
</file>

<file path=xl/sharedStrings.xml><?xml version="1.0" encoding="utf-8"?>
<sst xmlns="http://schemas.openxmlformats.org/spreadsheetml/2006/main" count="134" uniqueCount="96">
  <si>
    <t>РЕЕСТР</t>
  </si>
  <si>
    <t>Единица измерения - рублей</t>
  </si>
  <si>
    <t>Номер реестровой записи</t>
  </si>
  <si>
    <t>Наименование группы источников доходов бюджетов/наименование источника дохода бюджета</t>
  </si>
  <si>
    <t>Код классификации доходов бюджетов</t>
  </si>
  <si>
    <t xml:space="preserve">Код </t>
  </si>
  <si>
    <t>Наименование</t>
  </si>
  <si>
    <t>Наименование главного администратора доходов</t>
  </si>
  <si>
    <t>Разные</t>
  </si>
  <si>
    <t>Итого</t>
  </si>
  <si>
    <t>в части безвозмездных поступлений</t>
  </si>
  <si>
    <t>Безвозмездные поступления</t>
  </si>
  <si>
    <t>2</t>
  </si>
  <si>
    <t>2.1</t>
  </si>
  <si>
    <t>Безвозмездные поступления от других бюджетов бюджетной системы Российской Федерации</t>
  </si>
  <si>
    <t>2.1.1</t>
  </si>
  <si>
    <t>Дотации бюджетам бюджетной системы Российской Федерации</t>
  </si>
  <si>
    <t>2.1.1.1</t>
  </si>
  <si>
    <t>Субсидии бюджетам бюджтеной системы Российской Федерации (межбюджетные субсидии)</t>
  </si>
  <si>
    <t>2.1.2</t>
  </si>
  <si>
    <t>2.1.2.2</t>
  </si>
  <si>
    <t>2.1.2.3</t>
  </si>
  <si>
    <t>2.1.2.4</t>
  </si>
  <si>
    <t>2.1.2.6</t>
  </si>
  <si>
    <t>2.1.3</t>
  </si>
  <si>
    <t>2.1.3.1</t>
  </si>
  <si>
    <t>2.1.4</t>
  </si>
  <si>
    <t>Иные межбюджетные трансферты</t>
  </si>
  <si>
    <t>2.1.4.1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</si>
  <si>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</si>
  <si>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</si>
  <si>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2.1.6</t>
  </si>
  <si>
    <t>000 2 02 40000 00 0000 150</t>
  </si>
  <si>
    <t>000 2 00 00000 00 0000 000</t>
  </si>
  <si>
    <t>000 2 02 00000 00 0000 000</t>
  </si>
  <si>
    <t>000 2 02 10000 00 0000 150</t>
  </si>
  <si>
    <t>000 2 02 20000 00 0000 150</t>
  </si>
  <si>
    <t>000 2 02 30000 00 0000 150</t>
  </si>
  <si>
    <t>Субвенции бюджетам бюджетной системы Российской Федерации</t>
  </si>
  <si>
    <t>2.1.3.2</t>
  </si>
  <si>
    <t>2.1.3.3</t>
  </si>
  <si>
    <t>2.1.3.4</t>
  </si>
  <si>
    <t>2.1.3.6</t>
  </si>
  <si>
    <t>Дотации на выравнивание бюджетной обеспеченности</t>
  </si>
  <si>
    <t>111 2 02 15001 00 0000 150</t>
  </si>
  <si>
    <t>2.1.1.2</t>
  </si>
  <si>
    <t>Дотации бюджетам на поддержку мер по обеспечению сбалансированности бюджетов</t>
  </si>
  <si>
    <t>111 2 02 15002 00 0000 150</t>
  </si>
  <si>
    <t>Администрация Шенкурского муниципального округа Архангельской области</t>
  </si>
  <si>
    <t>874 2 02 25304 00 0000 150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</si>
  <si>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</si>
  <si>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121 2 02 25519 00 0000 150</t>
  </si>
  <si>
    <t>Субсидии бюджетам на поддержку отрасли культуры</t>
  </si>
  <si>
    <t>000 2 02 29999 00 0000 150</t>
  </si>
  <si>
    <t>Прочие субсидии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</si>
  <si>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</si>
  <si>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</si>
  <si>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874 2 02 30029 00 0000 150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</si>
  <si>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</si>
  <si>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</si>
  <si>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121 2 02 35120 00 0000 150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</si>
  <si>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</si>
  <si>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874 2 02 35303 00 0000 150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</si>
  <si>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</si>
  <si>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121 2 02 39998 00 0000 150</t>
  </si>
  <si>
    <t>Единая субвенция местным бюджетам</t>
  </si>
  <si>
    <t>000 2 02 39999 00 0000 150</t>
  </si>
  <si>
    <t>Прочие субвенции</t>
  </si>
  <si>
    <t>000 2 02 49999 00 0000 150</t>
  </si>
  <si>
    <t>Прочие межбюджетные трансферты, передаваемые бюджетам</t>
  </si>
  <si>
    <t>121 2 02 25555 00 0000 150</t>
  </si>
  <si>
    <t>Субсидии бюджетам на реализацию программ формирования современной городской среды</t>
  </si>
  <si>
    <t>2.1.2.5</t>
  </si>
  <si>
    <t>2.1.2.1</t>
  </si>
  <si>
    <t>2.1.3.5</t>
  </si>
  <si>
    <t>2.1.3.8</t>
  </si>
  <si>
    <t>Наименование бюджета Бюджет Шенкурского муниципального округа Архангельской области</t>
  </si>
  <si>
    <t>источников доходов бюджета Шенкурского муниципального округа Архангельской области</t>
  </si>
  <si>
    <t xml:space="preserve">Материалы к проекту решения  «О бюджете Шенкурского муниципального округа Архангельской области на 2024 год и на плановый период 2025 и 2026 годов»  </t>
  </si>
  <si>
    <t>Наименование финансового органа    Финансовое управление администрации Шенкурского муниципального округа Архангельской области</t>
  </si>
  <si>
    <t>План на 2023 год (кассовый план по состоянию на 1 октября 2023 года)</t>
  </si>
  <si>
    <t>Кассовые поступления в текущем финансовом году (по состоянию на 1 октября 2023 года)</t>
  </si>
  <si>
    <t>Оценка исполнения 2023 года (текущий финансовый год)</t>
  </si>
  <si>
    <t>Прогноз доходов бюджета на 2024 год (очередной финансовый год)</t>
  </si>
  <si>
    <t>Прогноз доходов бюджета на 2025 год (первый год планового периода)</t>
  </si>
  <si>
    <t>Прогноз доходов бюджета на 2026 год (второй год планового периода)</t>
  </si>
  <si>
    <t>Финансовое управление администрации Шенкурского муниципального округа Архангельской области</t>
  </si>
  <si>
    <t>Управление образования администрации Шенкурского муниципального округа Архангеьской области</t>
  </si>
  <si>
    <t>121 2 02 20303 14 0000 150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</si>
  <si>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 бюджетов</t>
  </si>
  <si>
    <t>121 2 02 35118 00 0000 150</t>
  </si>
  <si>
    <t>121 2 02 20300 14 0000 150</t>
  </si>
  <si>
    <t>Субсидии бюджетам муниципальных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</si>
  <si>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874 2 02 45179 00 0000 150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</si>
  <si>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</si>
  <si>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2.1.4.2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</si>
</sst>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49" fontId="2" fillId="0" borderId="0" xfId="0" applyNumberFormat="1" applyFont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4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/>
    </xf>
    <xf numFmtId="0" fontId="2" fillId="2" borderId="1" xfId="0" applyFont="1" applyFill="1" applyBorder="1"/>
    <xf numFmtId="49" fontId="5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0" borderId="2" xfId="0" applyFont="1" applyBorder="1" applyAlignment="1">
      <alignment wrapText="1"/>
    </xf>
    <xf numFmtId="49" fontId="2" fillId="2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zoomScale="67" zoomScaleNormal="67" workbookViewId="0">
      <pane ySplit="10" topLeftCell="A11" activePane="bottomLeft" state="frozen"/>
      <selection pane="bottomLeft" activeCell="L15" sqref="L15"/>
    </sheetView>
  </sheetViews>
  <sheetFormatPr defaultRowHeight="15"/>
  <cols>
    <col min="1" max="1" width="10.140625" customWidth="1"/>
    <col min="2" max="2" width="45.5703125" customWidth="1"/>
    <col min="3" max="3" width="30.85546875" customWidth="1"/>
    <col min="4" max="4" width="42.140625" customWidth="1"/>
    <col min="5" max="5" width="34.42578125" customWidth="1"/>
    <col min="6" max="7" width="18.85546875" customWidth="1"/>
    <col min="8" max="8" width="19" customWidth="1"/>
    <col min="9" max="9" width="19.7109375" customWidth="1"/>
    <col min="10" max="10" width="17.85546875" customWidth="1"/>
    <col min="11" max="11" width="18.7109375" customWidth="1"/>
    <col min="12" max="12" width="9.140625" customWidth="1"/>
  </cols>
  <sheetData>
    <row r="1" spans="1:11" ht="50.25" customHeight="1">
      <c r="B1" s="12"/>
      <c r="C1" s="12"/>
      <c r="D1" s="12"/>
      <c r="E1" s="12"/>
      <c r="F1" s="12"/>
      <c r="G1" s="12"/>
      <c r="H1" s="39" t="s">
        <v>78</v>
      </c>
      <c r="I1" s="39"/>
      <c r="J1" s="39"/>
      <c r="K1" s="39"/>
    </row>
    <row r="2" spans="1:11" ht="27.75" customHeight="1">
      <c r="A2" s="12"/>
      <c r="B2" s="12"/>
      <c r="C2" s="12"/>
      <c r="D2" s="11" t="s">
        <v>0</v>
      </c>
      <c r="E2" s="12"/>
      <c r="F2" s="12"/>
      <c r="G2" s="12"/>
      <c r="H2" s="12"/>
      <c r="I2" s="12"/>
    </row>
    <row r="3" spans="1:11" ht="20.25">
      <c r="A3" s="42" t="s">
        <v>77</v>
      </c>
      <c r="B3" s="42"/>
      <c r="C3" s="42"/>
      <c r="D3" s="42"/>
      <c r="E3" s="42"/>
      <c r="F3" s="42"/>
      <c r="G3" s="42"/>
      <c r="H3" s="42"/>
      <c r="I3" s="42"/>
    </row>
    <row r="4" spans="1:11" ht="20.25">
      <c r="A4" s="42" t="s">
        <v>10</v>
      </c>
      <c r="B4" s="42"/>
      <c r="C4" s="42"/>
      <c r="D4" s="42"/>
      <c r="E4" s="42"/>
      <c r="F4" s="42"/>
      <c r="G4" s="42"/>
      <c r="H4" s="42"/>
      <c r="I4" s="42"/>
    </row>
    <row r="5" spans="1:11" ht="15.75">
      <c r="A5" s="43" t="s">
        <v>79</v>
      </c>
      <c r="B5" s="43"/>
      <c r="C5" s="43"/>
      <c r="D5" s="43"/>
      <c r="E5" s="43"/>
      <c r="F5" s="43"/>
      <c r="G5" s="43"/>
      <c r="H5" s="43"/>
      <c r="I5" s="43"/>
    </row>
    <row r="6" spans="1:11" ht="15.75">
      <c r="A6" s="43" t="s">
        <v>76</v>
      </c>
      <c r="B6" s="43"/>
      <c r="C6" s="43"/>
      <c r="D6" s="43"/>
      <c r="E6" s="43"/>
      <c r="F6" s="43"/>
      <c r="G6" s="43"/>
      <c r="H6" s="43"/>
      <c r="I6" s="43"/>
    </row>
    <row r="7" spans="1:11" ht="15.75">
      <c r="A7" s="43" t="s">
        <v>1</v>
      </c>
      <c r="B7" s="43"/>
      <c r="C7" s="43"/>
      <c r="D7" s="43"/>
      <c r="E7" s="43"/>
      <c r="F7" s="43"/>
      <c r="G7" s="43"/>
      <c r="H7" s="43"/>
      <c r="I7" s="43"/>
    </row>
    <row r="8" spans="1:11">
      <c r="A8" s="1"/>
      <c r="B8" s="2"/>
      <c r="C8" s="2"/>
      <c r="D8" s="2"/>
      <c r="E8" s="2"/>
      <c r="F8" s="2"/>
      <c r="G8" s="2"/>
      <c r="H8" s="2"/>
      <c r="I8" s="2"/>
    </row>
    <row r="9" spans="1:11" ht="60" customHeight="1">
      <c r="A9" s="46" t="s">
        <v>2</v>
      </c>
      <c r="B9" s="46" t="s">
        <v>3</v>
      </c>
      <c r="C9" s="44" t="s">
        <v>4</v>
      </c>
      <c r="D9" s="45"/>
      <c r="E9" s="46" t="s">
        <v>7</v>
      </c>
      <c r="F9" s="40" t="s">
        <v>80</v>
      </c>
      <c r="G9" s="40" t="s">
        <v>81</v>
      </c>
      <c r="H9" s="40" t="s">
        <v>82</v>
      </c>
      <c r="I9" s="40" t="s">
        <v>83</v>
      </c>
      <c r="J9" s="40" t="s">
        <v>84</v>
      </c>
      <c r="K9" s="40" t="s">
        <v>85</v>
      </c>
    </row>
    <row r="10" spans="1:11" ht="77.25" customHeight="1">
      <c r="A10" s="47"/>
      <c r="B10" s="47"/>
      <c r="C10" s="13" t="s">
        <v>5</v>
      </c>
      <c r="D10" s="13" t="s">
        <v>6</v>
      </c>
      <c r="E10" s="47"/>
      <c r="F10" s="41"/>
      <c r="G10" s="41"/>
      <c r="H10" s="41"/>
      <c r="I10" s="41"/>
      <c r="J10" s="41"/>
      <c r="K10" s="41"/>
    </row>
    <row r="11" spans="1:11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</row>
    <row r="12" spans="1:11" ht="15.75">
      <c r="A12" s="14" t="s">
        <v>12</v>
      </c>
      <c r="B12" s="15" t="s">
        <v>11</v>
      </c>
      <c r="C12" s="13" t="s">
        <v>33</v>
      </c>
      <c r="D12" s="15" t="s">
        <v>11</v>
      </c>
      <c r="E12" s="16"/>
      <c r="F12" s="17">
        <f>F13+F35</f>
        <v>653695258.73000014</v>
      </c>
      <c r="G12" s="17">
        <f t="shared" ref="G12:K12" si="0">G13+G35</f>
        <v>446803675.5</v>
      </c>
      <c r="H12" s="17">
        <f t="shared" si="0"/>
        <v>650891454.16999996</v>
      </c>
      <c r="I12" s="28">
        <f t="shared" si="0"/>
        <v>664996146.24000001</v>
      </c>
      <c r="J12" s="28">
        <f t="shared" si="0"/>
        <v>627855686.67999995</v>
      </c>
      <c r="K12" s="28">
        <f t="shared" si="0"/>
        <v>635811534.02999997</v>
      </c>
    </row>
    <row r="13" spans="1:11" ht="54" customHeight="1">
      <c r="A13" s="18" t="s">
        <v>13</v>
      </c>
      <c r="B13" s="19" t="s">
        <v>14</v>
      </c>
      <c r="C13" s="13" t="s">
        <v>34</v>
      </c>
      <c r="D13" s="19" t="s">
        <v>14</v>
      </c>
      <c r="E13" s="16"/>
      <c r="F13" s="17">
        <f t="shared" ref="F13:K13" si="1">F14+F17+F24+F32</f>
        <v>669653568.6400001</v>
      </c>
      <c r="G13" s="17">
        <f t="shared" si="1"/>
        <v>462761985.41000003</v>
      </c>
      <c r="H13" s="17">
        <f t="shared" si="1"/>
        <v>666849764.07999992</v>
      </c>
      <c r="I13" s="17">
        <f t="shared" si="1"/>
        <v>664996146.24000001</v>
      </c>
      <c r="J13" s="17">
        <f t="shared" si="1"/>
        <v>627855686.67999995</v>
      </c>
      <c r="K13" s="17">
        <f t="shared" si="1"/>
        <v>635811534.02999997</v>
      </c>
    </row>
    <row r="14" spans="1:11" ht="38.25" customHeight="1">
      <c r="A14" s="18" t="s">
        <v>15</v>
      </c>
      <c r="B14" s="19" t="s">
        <v>16</v>
      </c>
      <c r="C14" s="13" t="s">
        <v>35</v>
      </c>
      <c r="D14" s="19" t="s">
        <v>16</v>
      </c>
      <c r="E14" s="5"/>
      <c r="F14" s="17">
        <f>SUM(F15:F16)</f>
        <v>82102938.189999998</v>
      </c>
      <c r="G14" s="17">
        <f t="shared" ref="G14:K14" si="2">SUM(G15:G16)</f>
        <v>61577238.189999998</v>
      </c>
      <c r="H14" s="17">
        <f t="shared" si="2"/>
        <v>82102938.189999998</v>
      </c>
      <c r="I14" s="17">
        <f t="shared" si="2"/>
        <v>312546342.88999999</v>
      </c>
      <c r="J14" s="17">
        <f t="shared" si="2"/>
        <v>299594596.01999998</v>
      </c>
      <c r="K14" s="17">
        <f t="shared" si="2"/>
        <v>304756370.86000001</v>
      </c>
    </row>
    <row r="15" spans="1:11" ht="79.5" customHeight="1">
      <c r="A15" s="18" t="s">
        <v>17</v>
      </c>
      <c r="B15" s="20" t="s">
        <v>43</v>
      </c>
      <c r="C15" s="13" t="s">
        <v>44</v>
      </c>
      <c r="D15" s="20" t="s">
        <v>43</v>
      </c>
      <c r="E15" s="21" t="s">
        <v>86</v>
      </c>
      <c r="F15" s="17">
        <v>82102938.189999998</v>
      </c>
      <c r="G15" s="17">
        <v>61577238.189999998</v>
      </c>
      <c r="H15" s="17">
        <v>82102938.189999998</v>
      </c>
      <c r="I15" s="28">
        <v>92265081.890000001</v>
      </c>
      <c r="J15" s="28">
        <v>79313335.019999996</v>
      </c>
      <c r="K15" s="28">
        <v>84475109.859999999</v>
      </c>
    </row>
    <row r="16" spans="1:11" ht="79.5" customHeight="1">
      <c r="A16" s="18" t="s">
        <v>45</v>
      </c>
      <c r="B16" s="20" t="s">
        <v>46</v>
      </c>
      <c r="C16" s="13" t="s">
        <v>47</v>
      </c>
      <c r="D16" s="20" t="s">
        <v>46</v>
      </c>
      <c r="E16" s="21" t="s">
        <v>86</v>
      </c>
      <c r="F16" s="17">
        <v>0</v>
      </c>
      <c r="G16" s="17">
        <v>0</v>
      </c>
      <c r="H16" s="17">
        <v>0</v>
      </c>
      <c r="I16" s="28">
        <v>220281261</v>
      </c>
      <c r="J16" s="28">
        <v>220281261</v>
      </c>
      <c r="K16" s="28">
        <v>220281261</v>
      </c>
    </row>
    <row r="17" spans="1:11" ht="47.25">
      <c r="A17" s="18" t="s">
        <v>19</v>
      </c>
      <c r="B17" s="19" t="s">
        <v>18</v>
      </c>
      <c r="C17" s="13" t="s">
        <v>36</v>
      </c>
      <c r="D17" s="19" t="s">
        <v>18</v>
      </c>
      <c r="E17" s="16"/>
      <c r="F17" s="17">
        <f>SUM(F18:F23)</f>
        <v>255280024.56</v>
      </c>
      <c r="G17" s="17">
        <f t="shared" ref="G17:K17" si="3">SUM(G18:G23)</f>
        <v>164962136.35000002</v>
      </c>
      <c r="H17" s="17">
        <f t="shared" si="3"/>
        <v>252531401.73999998</v>
      </c>
      <c r="I17" s="17">
        <f t="shared" si="3"/>
        <v>25001696.66</v>
      </c>
      <c r="J17" s="17">
        <f t="shared" si="3"/>
        <v>8993363.2200000007</v>
      </c>
      <c r="K17" s="17">
        <f t="shared" si="3"/>
        <v>8863799.4900000002</v>
      </c>
    </row>
    <row r="18" spans="1:11" ht="105.75" customHeight="1">
      <c r="A18" s="18" t="s">
        <v>73</v>
      </c>
      <c r="B18" s="37" t="s">
        <v>92</v>
      </c>
      <c r="C18" s="13" t="s">
        <v>91</v>
      </c>
      <c r="D18" s="37" t="s">
        <v>92</v>
      </c>
      <c r="E18" s="25" t="s">
        <v>48</v>
      </c>
      <c r="F18" s="17">
        <v>14146000</v>
      </c>
      <c r="G18" s="17">
        <v>0</v>
      </c>
      <c r="H18" s="17">
        <f>14146000-2092736.89</f>
        <v>12053263.109999999</v>
      </c>
      <c r="I18" s="17">
        <v>11970446.210000001</v>
      </c>
      <c r="J18" s="17">
        <v>0</v>
      </c>
      <c r="K18" s="17">
        <v>0</v>
      </c>
    </row>
    <row r="19" spans="1:11" ht="96" customHeight="1">
      <c r="A19" s="36" t="s">
        <v>20</v>
      </c>
      <c r="B19" s="22" t="s">
        <v>89</v>
      </c>
      <c r="C19" s="23" t="s">
        <v>88</v>
      </c>
      <c r="D19" s="24" t="s">
        <v>89</v>
      </c>
      <c r="E19" s="25" t="s">
        <v>48</v>
      </c>
      <c r="F19" s="17">
        <v>4432000</v>
      </c>
      <c r="G19" s="17">
        <v>0</v>
      </c>
      <c r="H19" s="17">
        <f>4432000-655885.93</f>
        <v>3776114.07</v>
      </c>
      <c r="I19" s="17">
        <v>3751006.48</v>
      </c>
      <c r="J19" s="17">
        <v>0</v>
      </c>
      <c r="K19" s="17">
        <v>0</v>
      </c>
    </row>
    <row r="20" spans="1:11" ht="94.5">
      <c r="A20" s="18" t="s">
        <v>21</v>
      </c>
      <c r="B20" s="26" t="s">
        <v>50</v>
      </c>
      <c r="C20" s="23" t="s">
        <v>49</v>
      </c>
      <c r="D20" s="27" t="s">
        <v>50</v>
      </c>
      <c r="E20" s="25" t="s">
        <v>87</v>
      </c>
      <c r="F20" s="17">
        <v>7549409.8399999999</v>
      </c>
      <c r="G20" s="28">
        <v>4658808.62</v>
      </c>
      <c r="H20" s="17">
        <v>7549409.8399999999</v>
      </c>
      <c r="I20" s="17">
        <v>8068679.4100000001</v>
      </c>
      <c r="J20" s="17">
        <v>7789321.2599999998</v>
      </c>
      <c r="K20" s="17">
        <v>7653695.8600000003</v>
      </c>
    </row>
    <row r="21" spans="1:11" ht="69.75" customHeight="1">
      <c r="A21" s="18" t="s">
        <v>22</v>
      </c>
      <c r="B21" s="26" t="s">
        <v>52</v>
      </c>
      <c r="C21" s="23" t="s">
        <v>51</v>
      </c>
      <c r="D21" s="26" t="s">
        <v>52</v>
      </c>
      <c r="E21" s="25" t="s">
        <v>48</v>
      </c>
      <c r="F21" s="17">
        <v>212288.62</v>
      </c>
      <c r="G21" s="28">
        <v>212288.62</v>
      </c>
      <c r="H21" s="17">
        <v>212288.62</v>
      </c>
      <c r="I21" s="17">
        <v>203564.45</v>
      </c>
      <c r="J21" s="17">
        <v>203801.95</v>
      </c>
      <c r="K21" s="17">
        <v>191059.75</v>
      </c>
    </row>
    <row r="22" spans="1:11" ht="69.75" customHeight="1">
      <c r="A22" s="18" t="s">
        <v>72</v>
      </c>
      <c r="B22" s="26" t="s">
        <v>71</v>
      </c>
      <c r="C22" s="23" t="s">
        <v>70</v>
      </c>
      <c r="D22" s="26" t="s">
        <v>71</v>
      </c>
      <c r="E22" s="25" t="s">
        <v>48</v>
      </c>
      <c r="F22" s="17">
        <v>1026902.34</v>
      </c>
      <c r="G22" s="28">
        <v>1026902.34</v>
      </c>
      <c r="H22" s="17">
        <v>1026902.34</v>
      </c>
      <c r="I22" s="17">
        <v>0</v>
      </c>
      <c r="J22" s="17">
        <v>0</v>
      </c>
      <c r="K22" s="17">
        <v>0</v>
      </c>
    </row>
    <row r="23" spans="1:11" ht="15.75">
      <c r="A23" s="18" t="s">
        <v>23</v>
      </c>
      <c r="B23" s="29" t="s">
        <v>54</v>
      </c>
      <c r="C23" s="23" t="s">
        <v>53</v>
      </c>
      <c r="D23" s="30" t="s">
        <v>54</v>
      </c>
      <c r="E23" s="21" t="s">
        <v>8</v>
      </c>
      <c r="F23" s="17">
        <v>227913423.75999999</v>
      </c>
      <c r="G23" s="28">
        <v>159064136.77000001</v>
      </c>
      <c r="H23" s="17">
        <v>227913423.75999999</v>
      </c>
      <c r="I23" s="17">
        <v>1008000.11</v>
      </c>
      <c r="J23" s="17">
        <v>1000240.01</v>
      </c>
      <c r="K23" s="17">
        <v>1019043.88</v>
      </c>
    </row>
    <row r="24" spans="1:11" ht="31.5">
      <c r="A24" s="31" t="s">
        <v>24</v>
      </c>
      <c r="B24" s="20" t="s">
        <v>38</v>
      </c>
      <c r="C24" s="23" t="s">
        <v>37</v>
      </c>
      <c r="D24" s="27" t="s">
        <v>38</v>
      </c>
      <c r="E24" s="32"/>
      <c r="F24" s="17">
        <f>SUM(F25:F31)</f>
        <v>300729202.42000002</v>
      </c>
      <c r="G24" s="28">
        <f>SUM(G25:G31)</f>
        <v>224741660.68000001</v>
      </c>
      <c r="H24" s="17">
        <f>SUM(H25:H31)</f>
        <v>300674020.68000001</v>
      </c>
      <c r="I24" s="17">
        <f t="shared" ref="I24:K24" si="4">SUM(I25:I31)</f>
        <v>307434883.44999999</v>
      </c>
      <c r="J24" s="17">
        <f t="shared" si="4"/>
        <v>318215258.13999999</v>
      </c>
      <c r="K24" s="17">
        <f t="shared" si="4"/>
        <v>321138894.38</v>
      </c>
    </row>
    <row r="25" spans="1:11" ht="47.25">
      <c r="A25" s="31" t="s">
        <v>25</v>
      </c>
      <c r="B25" s="29" t="s">
        <v>56</v>
      </c>
      <c r="C25" s="23" t="s">
        <v>55</v>
      </c>
      <c r="D25" s="30" t="s">
        <v>56</v>
      </c>
      <c r="E25" s="21" t="s">
        <v>8</v>
      </c>
      <c r="F25" s="17">
        <v>12693300.470000001</v>
      </c>
      <c r="G25" s="28">
        <v>11186606.060000001</v>
      </c>
      <c r="H25" s="17">
        <f>12693300.47-55181.74</f>
        <v>12638118.73</v>
      </c>
      <c r="I25" s="17">
        <v>10816250.289999999</v>
      </c>
      <c r="J25" s="17">
        <v>11333892.630000001</v>
      </c>
      <c r="K25" s="17">
        <v>11424561.58</v>
      </c>
    </row>
    <row r="26" spans="1:11" ht="110.25">
      <c r="A26" s="31" t="s">
        <v>39</v>
      </c>
      <c r="B26" s="26" t="s">
        <v>58</v>
      </c>
      <c r="C26" s="23" t="s">
        <v>57</v>
      </c>
      <c r="D26" s="27" t="s">
        <v>58</v>
      </c>
      <c r="E26" s="25" t="s">
        <v>87</v>
      </c>
      <c r="F26" s="17">
        <v>4565160</v>
      </c>
      <c r="G26" s="28">
        <v>2761910</v>
      </c>
      <c r="H26" s="17">
        <v>4565160</v>
      </c>
      <c r="I26" s="17">
        <v>4545240.5</v>
      </c>
      <c r="J26" s="17">
        <v>4650620</v>
      </c>
      <c r="K26" s="17">
        <v>4488090</v>
      </c>
    </row>
    <row r="27" spans="1:11" ht="63">
      <c r="A27" s="38" t="s">
        <v>40</v>
      </c>
      <c r="B27" s="29" t="s">
        <v>59</v>
      </c>
      <c r="C27" s="23" t="s">
        <v>90</v>
      </c>
      <c r="D27" s="30" t="s">
        <v>59</v>
      </c>
      <c r="E27" s="25" t="s">
        <v>48</v>
      </c>
      <c r="F27" s="17">
        <v>1009303.02</v>
      </c>
      <c r="G27" s="28">
        <v>644813.67000000004</v>
      </c>
      <c r="H27" s="17">
        <v>1009303.02</v>
      </c>
      <c r="I27" s="35">
        <v>1107362.3400000001</v>
      </c>
      <c r="J27" s="35">
        <v>1149580.78</v>
      </c>
      <c r="K27" s="35">
        <v>1199138.3600000001</v>
      </c>
    </row>
    <row r="28" spans="1:11" ht="101.25" customHeight="1">
      <c r="A28" s="31" t="s">
        <v>41</v>
      </c>
      <c r="B28" s="26" t="s">
        <v>61</v>
      </c>
      <c r="C28" s="23" t="s">
        <v>60</v>
      </c>
      <c r="D28" s="27" t="s">
        <v>61</v>
      </c>
      <c r="E28" s="25" t="s">
        <v>48</v>
      </c>
      <c r="F28" s="17">
        <v>5609.69</v>
      </c>
      <c r="G28" s="28">
        <v>0</v>
      </c>
      <c r="H28" s="17">
        <v>5609.69</v>
      </c>
      <c r="I28" s="17">
        <v>1040.97</v>
      </c>
      <c r="J28" s="17">
        <v>928.54</v>
      </c>
      <c r="K28" s="17">
        <v>928.61</v>
      </c>
    </row>
    <row r="29" spans="1:11" ht="101.25" customHeight="1">
      <c r="A29" s="31" t="s">
        <v>74</v>
      </c>
      <c r="B29" s="26" t="s">
        <v>63</v>
      </c>
      <c r="C29" s="23" t="s">
        <v>62</v>
      </c>
      <c r="D29" s="27" t="s">
        <v>63</v>
      </c>
      <c r="E29" s="25" t="s">
        <v>87</v>
      </c>
      <c r="F29" s="17">
        <v>10976205</v>
      </c>
      <c r="G29" s="28">
        <v>8572607</v>
      </c>
      <c r="H29" s="17">
        <v>10976205</v>
      </c>
      <c r="I29" s="17">
        <v>10976205</v>
      </c>
      <c r="J29" s="17">
        <v>10850045</v>
      </c>
      <c r="K29" s="17">
        <v>10850045</v>
      </c>
    </row>
    <row r="30" spans="1:11" ht="75.75" customHeight="1">
      <c r="A30" s="31" t="s">
        <v>42</v>
      </c>
      <c r="B30" s="26" t="s">
        <v>65</v>
      </c>
      <c r="C30" s="23" t="s">
        <v>64</v>
      </c>
      <c r="D30" s="27" t="s">
        <v>65</v>
      </c>
      <c r="E30" s="25" t="s">
        <v>48</v>
      </c>
      <c r="F30" s="17">
        <v>5763924.2400000002</v>
      </c>
      <c r="G30" s="28">
        <v>3302931.95</v>
      </c>
      <c r="H30" s="17">
        <v>5763924.2400000002</v>
      </c>
      <c r="I30" s="17">
        <v>5970684.3499999996</v>
      </c>
      <c r="J30" s="17">
        <v>6023491.1900000004</v>
      </c>
      <c r="K30" s="17">
        <v>6236830.8300000001</v>
      </c>
    </row>
    <row r="31" spans="1:11" ht="15.75">
      <c r="A31" s="31" t="s">
        <v>75</v>
      </c>
      <c r="B31" s="29" t="s">
        <v>67</v>
      </c>
      <c r="C31" s="23" t="s">
        <v>66</v>
      </c>
      <c r="D31" s="29" t="s">
        <v>67</v>
      </c>
      <c r="E31" s="25" t="s">
        <v>8</v>
      </c>
      <c r="F31" s="17">
        <v>265715700</v>
      </c>
      <c r="G31" s="28">
        <v>198272792</v>
      </c>
      <c r="H31" s="17">
        <v>265715700</v>
      </c>
      <c r="I31" s="17">
        <v>274018100</v>
      </c>
      <c r="J31" s="17">
        <v>284206700</v>
      </c>
      <c r="K31" s="17">
        <v>286939300</v>
      </c>
    </row>
    <row r="32" spans="1:11" ht="15.75">
      <c r="A32" s="31" t="s">
        <v>26</v>
      </c>
      <c r="B32" s="26" t="s">
        <v>27</v>
      </c>
      <c r="C32" s="33" t="s">
        <v>32</v>
      </c>
      <c r="D32" s="26" t="s">
        <v>27</v>
      </c>
      <c r="E32" s="32"/>
      <c r="F32" s="17">
        <f>SUM(F33:F34)</f>
        <v>31541403.470000003</v>
      </c>
      <c r="G32" s="17">
        <f t="shared" ref="G32:K32" si="5">SUM(G33:G34)</f>
        <v>11480950.189999999</v>
      </c>
      <c r="H32" s="17">
        <f t="shared" si="5"/>
        <v>31541403.470000003</v>
      </c>
      <c r="I32" s="17">
        <f t="shared" si="5"/>
        <v>20013223.239999998</v>
      </c>
      <c r="J32" s="17">
        <f t="shared" si="5"/>
        <v>1052469.3</v>
      </c>
      <c r="K32" s="17">
        <f t="shared" si="5"/>
        <v>1052469.3</v>
      </c>
    </row>
    <row r="33" spans="1:11" ht="131.25" customHeight="1">
      <c r="A33" s="38" t="s">
        <v>28</v>
      </c>
      <c r="B33" s="26" t="s">
        <v>94</v>
      </c>
      <c r="C33" s="33" t="s">
        <v>93</v>
      </c>
      <c r="D33" s="26" t="s">
        <v>94</v>
      </c>
      <c r="E33" s="25" t="s">
        <v>87</v>
      </c>
      <c r="F33" s="17">
        <v>405489.67</v>
      </c>
      <c r="G33" s="17">
        <v>101372.42</v>
      </c>
      <c r="H33" s="17">
        <v>405489.67</v>
      </c>
      <c r="I33" s="17">
        <v>0</v>
      </c>
      <c r="J33" s="17">
        <v>0</v>
      </c>
      <c r="K33" s="17">
        <v>0</v>
      </c>
    </row>
    <row r="34" spans="1:11" ht="57" customHeight="1">
      <c r="A34" s="31" t="s">
        <v>95</v>
      </c>
      <c r="B34" s="27" t="s">
        <v>69</v>
      </c>
      <c r="C34" s="34" t="s">
        <v>68</v>
      </c>
      <c r="D34" s="27" t="s">
        <v>69</v>
      </c>
      <c r="E34" s="25" t="s">
        <v>8</v>
      </c>
      <c r="F34" s="17">
        <v>31135913.800000001</v>
      </c>
      <c r="G34" s="28">
        <v>11379577.77</v>
      </c>
      <c r="H34" s="17">
        <v>31135913.800000001</v>
      </c>
      <c r="I34" s="17">
        <v>20013223.239999998</v>
      </c>
      <c r="J34" s="17">
        <v>1052469.3</v>
      </c>
      <c r="K34" s="17">
        <v>1052469.3</v>
      </c>
    </row>
    <row r="35" spans="1:11" ht="63">
      <c r="A35" s="31" t="s">
        <v>31</v>
      </c>
      <c r="B35" s="26" t="s">
        <v>29</v>
      </c>
      <c r="C35" s="34" t="s">
        <v>30</v>
      </c>
      <c r="D35" s="26" t="s">
        <v>29</v>
      </c>
      <c r="E35" s="21" t="s">
        <v>8</v>
      </c>
      <c r="F35" s="17">
        <v>-15958309.91</v>
      </c>
      <c r="G35" s="17">
        <v>-15958309.91</v>
      </c>
      <c r="H35" s="17">
        <v>-15958309.91</v>
      </c>
      <c r="I35" s="17">
        <v>0</v>
      </c>
      <c r="J35" s="17">
        <v>0</v>
      </c>
      <c r="K35" s="17">
        <v>0</v>
      </c>
    </row>
    <row r="36" spans="1:11" ht="15.75">
      <c r="A36" s="31" t="s">
        <v>9</v>
      </c>
      <c r="B36" s="16"/>
      <c r="C36" s="16"/>
      <c r="D36" s="16"/>
      <c r="E36" s="16"/>
      <c r="F36" s="17">
        <f>F12</f>
        <v>653695258.73000014</v>
      </c>
      <c r="G36" s="28">
        <f>G12</f>
        <v>446803675.5</v>
      </c>
      <c r="H36" s="17">
        <f>H12</f>
        <v>650891454.16999996</v>
      </c>
      <c r="I36" s="17">
        <f t="shared" ref="I36:K36" si="6">I12</f>
        <v>664996146.24000001</v>
      </c>
      <c r="J36" s="17">
        <f t="shared" si="6"/>
        <v>627855686.67999995</v>
      </c>
      <c r="K36" s="17">
        <f t="shared" si="6"/>
        <v>635811534.02999997</v>
      </c>
    </row>
    <row r="37" spans="1:11">
      <c r="A37" s="8"/>
      <c r="B37" s="9"/>
      <c r="C37" s="9"/>
      <c r="D37" s="9"/>
      <c r="E37" s="9"/>
      <c r="F37" s="10"/>
      <c r="G37" s="10"/>
      <c r="H37" s="10"/>
      <c r="I37" s="10"/>
    </row>
    <row r="38" spans="1:11" ht="15.75">
      <c r="A38" s="4"/>
      <c r="B38" s="5"/>
      <c r="C38" s="5"/>
      <c r="D38" s="5"/>
    </row>
    <row r="39" spans="1:11" ht="15.75">
      <c r="A39" s="4"/>
      <c r="B39" s="5"/>
      <c r="C39" s="6"/>
      <c r="D39" s="6"/>
    </row>
    <row r="40" spans="1:11" ht="15.75">
      <c r="A40" s="5"/>
      <c r="B40" s="5"/>
      <c r="C40" s="6"/>
      <c r="D40" s="6"/>
    </row>
    <row r="41" spans="1:11">
      <c r="D41" s="7"/>
    </row>
    <row r="42" spans="1:11" ht="15.75">
      <c r="C42" s="6"/>
      <c r="D42" s="6"/>
    </row>
  </sheetData>
  <mergeCells count="16">
    <mergeCell ref="H1:K1"/>
    <mergeCell ref="J9:J10"/>
    <mergeCell ref="K9:K10"/>
    <mergeCell ref="A3:I3"/>
    <mergeCell ref="A5:I5"/>
    <mergeCell ref="A6:I6"/>
    <mergeCell ref="H9:H10"/>
    <mergeCell ref="I9:I10"/>
    <mergeCell ref="A4:I4"/>
    <mergeCell ref="C9:D9"/>
    <mergeCell ref="A9:A10"/>
    <mergeCell ref="B9:B10"/>
    <mergeCell ref="E9:E10"/>
    <mergeCell ref="F9:F10"/>
    <mergeCell ref="G9:G10"/>
    <mergeCell ref="A7:I7"/>
  </mergeCells>
  <pageMargins left="0.51181102362204722" right="0.15748031496062992" top="0.59055118110236227" bottom="0.59055118110236227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Лукошкова Татьяна Владимировна</dc:creator>
  <cp:lastModifiedBy>TLukoshkova</cp:lastModifiedBy>
  <cp:lastPrinted>2021-11-14T08:28:00Z</cp:lastPrinted>
  <dcterms:created xsi:type="dcterms:W3CDTF">2018-11-14T12:23:02Z</dcterms:created>
  <dcterms:modified xsi:type="dcterms:W3CDTF">2023-11-13T07:21:56Z</dcterms:modified>
</cp:coreProperties>
</file>